
<file path=[Content_Types].xml><?xml version="1.0" encoding="utf-8"?>
<Types xmlns="http://schemas.openxmlformats.org/package/2006/content-types">
  <Default Extension="wmf" ContentType="image/x-wmf"/>
  <Default Extension="png" ContentType="image/png"/>
  <Default Extension="xml" ContentType="application/xml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3"/>
  </bookViews>
  <sheets>
    <sheet name="foxz" sheetId="1" state="hidden" r:id="rId1"/>
    <sheet name="PL 1" sheetId="2" state="visible" r:id="rId2"/>
    <sheet name="PL 2" sheetId="3" state="visible" r:id="rId3"/>
    <sheet name="PL 3" sheetId="4" state="visible" r:id="rId4"/>
  </sheets>
  <definedNames>
    <definedName name="_xlnm.Print_Titles" localSheetId="3">'PL 3'!$5:$7</definedName>
  </definedNames>
  <calcPr/>
</workbook>
</file>

<file path=xl/sharedStrings.xml><?xml version="1.0" encoding="utf-8"?>
<sst xmlns="http://schemas.openxmlformats.org/spreadsheetml/2006/main" count="93" uniqueCount="93">
  <si>
    <t xml:space="preserve">Phụ lục 1</t>
  </si>
  <si>
    <t xml:space="preserve">KẾT QUẢ CHUYỂN MỤC ĐÍCH SỬ DỤNG ĐẤT TRỒNG LÚA CỦA TỈNH LONG AN</t>
  </si>
  <si>
    <t xml:space="preserve">(tính đến tháng 06 năm 2023)</t>
  </si>
  <si>
    <t xml:space="preserve">(Kèm theo Tờ trình số   1776   /TTr-UBND ngày     27 /6/2023 của UBND tỉnh)</t>
  </si>
  <si>
    <t>STT</t>
  </si>
  <si>
    <t xml:space="preserve">Hạng mục</t>
  </si>
  <si>
    <t xml:space="preserve">Đất trồng lúa (ha)</t>
  </si>
  <si>
    <t xml:space="preserve">Ghi chú</t>
  </si>
  <si>
    <t xml:space="preserve">Chỉ tiêu đất trồng lúa chuyển mục đích đã được phê duyệt theo quy hoạch, kế hoạch sử dụng đất cấp tỉnh</t>
  </si>
  <si>
    <t xml:space="preserve">Quyết định số 686/QĐ-TTg ngày 13/6/2023 của Thủ tướng Chính phủ</t>
  </si>
  <si>
    <t xml:space="preserve">Kết quả thực hiện</t>
  </si>
  <si>
    <t xml:space="preserve">Diện tích đã được Thủ tướng Chính phủ chấp thuận chuyển mục đích sử dụng đất</t>
  </si>
  <si>
    <t xml:space="preserve">Diện tích đã được Hội đồng nhân dân tỉnh chấp thuận chuyển mục đích sử dụng đất</t>
  </si>
  <si>
    <t xml:space="preserve">Diện tích đã chuyển mục đích sử dụng đất trong các trường hợp còn lại</t>
  </si>
  <si>
    <t xml:space="preserve">Diện tích đất trồng lúa đã được Thủ tướng Chính phủ cho phép chuyển mục đích quá 3 năm chưa triển khai và đã thu hồi chủ trương</t>
  </si>
  <si>
    <t xml:space="preserve">Diện tích đất còn lại chưa chuyển mục đích sử dụng đất</t>
  </si>
  <si>
    <t xml:space="preserve">Phụ lục 2</t>
  </si>
  <si>
    <t xml:space="preserve">(Kèm theo Tờ trình số  1776 /TTr-UBND ngày   27 /6/2023 của UBND tỉnh)</t>
  </si>
  <si>
    <t xml:space="preserve">Toàn tỉnh</t>
  </si>
  <si>
    <t xml:space="preserve">Trong đó</t>
  </si>
  <si>
    <t xml:space="preserve">Huyện Bến Lức</t>
  </si>
  <si>
    <t xml:space="preserve">Huyện Cần Đước</t>
  </si>
  <si>
    <t xml:space="preserve">Huyện Cần Giuộc</t>
  </si>
  <si>
    <t xml:space="preserve">Huyện Châu Thành</t>
  </si>
  <si>
    <t xml:space="preserve">Huyện Đức Hòa</t>
  </si>
  <si>
    <t xml:space="preserve">Huyện Đức Huệ</t>
  </si>
  <si>
    <t xml:space="preserve">Huyện Mộc Hóa</t>
  </si>
  <si>
    <t xml:space="preserve">Huyện Tân Hưng</t>
  </si>
  <si>
    <t xml:space="preserve">Huyện Tân Thạnh</t>
  </si>
  <si>
    <t xml:space="preserve">Huyện Tân Trụ</t>
  </si>
  <si>
    <t xml:space="preserve">Huyện Thạnh Hóa</t>
  </si>
  <si>
    <t xml:space="preserve">Huyện Thủ Thừa</t>
  </si>
  <si>
    <t xml:space="preserve">Huyện Vĩnh Hưng</t>
  </si>
  <si>
    <t xml:space="preserve">TP Tân An</t>
  </si>
  <si>
    <t xml:space="preserve">Thị xã Kiến Tường</t>
  </si>
  <si>
    <t xml:space="preserve">Chỉ tiêu đất trồng lúa chuyển mục đích đã được phê duyệt theo quy hoạch sử dụng đất thời kỳ 2021 - 2030</t>
  </si>
  <si>
    <t xml:space="preserve">Phụ lục 3</t>
  </si>
  <si>
    <t xml:space="preserve">DANH MỤC DỰ ÁN CHUYỂN MỤC ĐÍCH SỬ DỤNG ĐẤT TRỒNG LÚA SANG MỤC ĐÍCH KHÁC</t>
  </si>
  <si>
    <t xml:space="preserve">(Kèm theo Tờ trình số   1776  /TTr-UBND ngày    27 /6/2023 của UBND tỉnh)</t>
  </si>
  <si>
    <t xml:space="preserve">Tên cá nhân, tổ chức đầu tư</t>
  </si>
  <si>
    <t xml:space="preserve">Tên dự án</t>
  </si>
  <si>
    <t xml:space="preserve">Vị trí thực hiện dự án</t>
  </si>
  <si>
    <t xml:space="preserve">Diện tích đất thực hiện dự án (ha)</t>
  </si>
  <si>
    <t xml:space="preserve">Văn bản chủ trương đầu tư</t>
  </si>
  <si>
    <t xml:space="preserve">Đất rừng (ha)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</si>
  <si>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</si>
  <si>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</si>
  <si>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</si>
  <si>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</si>
  <si>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</si>
  <si>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</si>
  <si>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</si>
  <si>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</si>
  <si>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</si>
  <si>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I</t>
  </si>
  <si>
    <t xml:space="preserve">Ban Quản lý dự án Đầu tư xây dựng huyện Cần Đước</t>
  </si>
  <si>
    <t xml:space="preserve">Nâng cấp, cải tạo ĐT.826 đoạn từ cầu Rạch Tràm đến cổng Khu công nghiệp Cầu Tràm</t>
  </si>
  <si>
    <t xml:space="preserve">Long Trạch</t>
  </si>
  <si>
    <t xml:space="preserve">Nghị quyết số 71/NQ-HĐND ngày 10/12/2022 của HĐND tỉnh</t>
  </si>
  <si>
    <t xml:space="preserve">Chưa triển khai</t>
  </si>
  <si>
    <t xml:space="preserve">Đường liên xã Tân Trạch - Phước Tuy (giải phóng mặt bằng)</t>
  </si>
  <si>
    <t xml:space="preserve">Tân Trạch, Phước Tuy</t>
  </si>
  <si>
    <t xml:space="preserve">Nghị quyết số 02/NQ-HĐND ngày 05/5/2023 của HĐND huyện</t>
  </si>
  <si>
    <t xml:space="preserve">Đường liên xã Tân Ân - Phước Tuy</t>
  </si>
  <si>
    <t xml:space="preserve">Tân Ân, Phước Tuy</t>
  </si>
  <si>
    <t xml:space="preserve">Nghị quyết số 01/NQ-HĐND ngày 05/5/2023 của HĐND huyện</t>
  </si>
  <si>
    <t xml:space="preserve">Tổng Công ty Truyền tải điện Quốc gia (EVNNPT) (Ban QLDA truyền tải điện)</t>
  </si>
  <si>
    <t xml:space="preserve">lắp máy biến áp thứ 2 trạm 220kV Cần Đước </t>
  </si>
  <si>
    <t xml:space="preserve">Tân Trạch</t>
  </si>
  <si>
    <t xml:space="preserve">Văn bản số 3184/UBND-KTTC ngày 08/4/2022 của UBND tỉnh</t>
  </si>
  <si>
    <t>II</t>
  </si>
  <si>
    <t xml:space="preserve">Công ty TNHH Đầu tư Phát triển Giáo dục Phương Nam</t>
  </si>
  <si>
    <t xml:space="preserve">Trung tâm giáo dục nghề nghiệp và sát hạch lái xe Miền Nam</t>
  </si>
  <si>
    <t xml:space="preserve">thị trấn Đông Thành</t>
  </si>
  <si>
    <t xml:space="preserve">Quyết định số 3676/QĐ-UBND ngày 28/4/2023 của UBND tỉnh</t>
  </si>
  <si>
    <t xml:space="preserve">Chưa thực hiện</t>
  </si>
  <si>
    <t>III</t>
  </si>
  <si>
    <t xml:space="preserve">Thành phố Tân An</t>
  </si>
  <si>
    <t xml:space="preserve">UBND thành phố Tân An</t>
  </si>
  <si>
    <t xml:space="preserve">Trụ sở làm việc Công an xã Lợi Bình Nhơn</t>
  </si>
  <si>
    <t xml:space="preserve">xã Lợi Bình Nhơn </t>
  </si>
  <si>
    <t xml:space="preserve">Văn bản số 6801/UBND-KTTC ngày 10/11/2020 của UBND tỉnh</t>
  </si>
  <si>
    <t>IV</t>
  </si>
  <si>
    <t xml:space="preserve">Nguyễn Diễm Phúc</t>
  </si>
  <si>
    <t xml:space="preserve">Cửa hàng Kinh doanh xăng dầu</t>
  </si>
  <si>
    <t xml:space="preserve">xã Tân Long</t>
  </si>
  <si>
    <t xml:space="preserve">Quyết định số 2673/QĐ-UBND ngày 05/4/2023 của UBND tỉnh</t>
  </si>
  <si>
    <t>V</t>
  </si>
  <si>
    <t xml:space="preserve">Ban Quản lý dự án Đầu tư xây dựng huyện Vĩnh Hưng</t>
  </si>
  <si>
    <t xml:space="preserve">Đường Huỳnh Việt Thanh nối dài (hành lang bảo vệ chân đê)</t>
  </si>
  <si>
    <t xml:space="preserve">Xã Vĩnh Trị</t>
  </si>
  <si>
    <t xml:space="preserve">Quyết định số 2519/QĐ-UBND ngày 19/6/2023 của UBND huyện</t>
  </si>
  <si>
    <t>TỔNG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</si>
</sst>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0" formatCode="_(* #,##0.00_);_(* \(#,##0.00\);_(* &quot;-&quot;??_);_(@_)"/>
    <numFmt numFmtId="161" formatCode="_(* #,##0_);_(* \(#,##0\);_(* &quot;-&quot;??_);_(@_)"/>
    <numFmt numFmtId="162" formatCode="_(* #,##0.00_);_(* \(#,##0.00\);_(* &quot;-&quot;?_);_(@_)"/>
    <numFmt numFmtId="163" formatCode="0.000"/>
    <numFmt numFmtId="164" formatCode="0.0"/>
    <numFmt numFmtId="165" formatCode="#,##0.000"/>
  </numFmts>
  <fonts count="21">
    <font>
      <name val="Arial"/>
      <color theme="1"/>
      <sz val="10"/>
    </font>
    <font>
      <name val="Arial"/>
      <sz val="10"/>
    </font>
    <font>
      <name val="Calibri"/>
      <color indexed="64"/>
      <sz val="11"/>
    </font>
    <font>
      <name val=".VnTime"/>
      <b/>
      <sz val="10"/>
    </font>
    <font>
      <name val="Calibri"/>
      <color theme="1"/>
      <sz val="11"/>
      <scheme val="minor"/>
    </font>
    <font>
      <name val="UVnTime"/>
      <sz val="11"/>
    </font>
    <font>
      <name val="Arial"/>
      <color indexed="64"/>
      <sz val="11"/>
    </font>
    <font>
      <name val="Times New Roman"/>
      <color indexed="64"/>
      <sz val="14"/>
    </font>
    <font>
      <name val="Times New Roman"/>
      <b/>
      <color indexed="64"/>
      <sz val="14"/>
    </font>
    <font>
      <name val="Times New Roman"/>
      <b/>
      <color indexed="64"/>
      <sz val="15"/>
    </font>
    <font>
      <name val="Times New Roman"/>
      <i/>
      <color theme="1"/>
      <sz val="15"/>
    </font>
    <font>
      <name val="Times New Roman"/>
      <b/>
      <color indexed="64"/>
      <sz val="13"/>
    </font>
    <font>
      <name val="Times New Roman"/>
      <color indexed="64"/>
      <sz val="13"/>
    </font>
    <font>
      <name val="Times New Roman"/>
      <color theme="1"/>
      <sz val="14"/>
    </font>
    <font>
      <name val="Times New Roman"/>
      <b/>
      <color theme="1"/>
      <sz val="14"/>
    </font>
    <font>
      <name val="Times New Roman"/>
      <sz val="14"/>
    </font>
    <font>
      <name val="Times New Roman"/>
      <b/>
      <sz val="14"/>
    </font>
    <font>
      <name val="Times New Roman"/>
      <i/>
      <sz val="14"/>
    </font>
    <font>
      <name val="Times New Roman"/>
      <strike/>
      <sz val="14"/>
    </font>
    <font>
      <name val="Arial"/>
      <sz val="14"/>
    </font>
    <font>
      <name val="VNI-Times"/>
      <sz val="14"/>
    </font>
  </fonts>
  <fills count="4">
    <fill/>
    <fill/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2">
    <xf fontId="0" fillId="0" borderId="1" numFmtId="0" applyNumberFormat="1" applyFont="1" applyFill="1" applyBorder="1"/>
    <xf fontId="1" fillId="0" borderId="1" numFmtId="160" applyNumberFormat="1" applyFont="0" applyFill="0" applyBorder="0"/>
    <xf fontId="1" fillId="0" borderId="1" numFmtId="160" applyNumberFormat="1" applyFont="0" applyFill="0" applyBorder="0"/>
    <xf fontId="2" fillId="0" borderId="1" numFmtId="160" applyNumberFormat="1" applyFont="0" applyFill="0" applyBorder="0"/>
    <xf fontId="2" fillId="0" borderId="1" numFmtId="160" applyNumberFormat="1" applyFont="0" applyFill="0" applyBorder="0"/>
    <xf fontId="1" fillId="0" borderId="1" numFmtId="0" applyNumberFormat="1" applyFont="1" applyFill="1" applyBorder="1"/>
    <xf fontId="2" fillId="0" borderId="1" numFmtId="0" applyNumberFormat="1" applyFont="1" applyFill="1" applyBorder="1"/>
    <xf fontId="2" fillId="0" borderId="1" numFmtId="0" applyNumberFormat="1" applyFont="1" applyFill="1" applyBorder="1"/>
    <xf fontId="2" fillId="0" borderId="1" numFmtId="0" applyNumberFormat="1" applyFont="1" applyFill="1" applyBorder="1"/>
    <xf fontId="2" fillId="0" borderId="1" numFmtId="0" applyNumberFormat="1" applyFont="1" applyFill="1" applyBorder="1"/>
    <xf fontId="3" fillId="0" borderId="1" numFmtId="0" applyNumberFormat="0" applyFont="1" applyFill="0" applyBorder="0">
      <alignment vertical="center" wrapText="1"/>
    </xf>
    <xf fontId="1" fillId="0" borderId="1" numFmtId="0" applyNumberFormat="1" applyFont="1" applyFill="1" applyBorder="1"/>
    <xf fontId="1" fillId="0" borderId="1" numFmtId="0" applyNumberFormat="1" applyFont="1" applyFill="1" applyBorder="1"/>
    <xf fontId="1" fillId="0" borderId="1" numFmtId="0" applyNumberFormat="1" applyFont="1" applyFill="1" applyBorder="1"/>
    <xf fontId="1" fillId="0" borderId="1" numFmtId="0" applyNumberFormat="1" applyFont="1" applyFill="1" applyBorder="1"/>
    <xf fontId="0" fillId="0" borderId="1" numFmtId="0" applyNumberFormat="1" applyFont="1" applyFill="1" applyBorder="1"/>
    <xf fontId="1" fillId="0" borderId="1" numFmtId="0" applyNumberFormat="1" applyFont="1" applyFill="1" applyBorder="1"/>
    <xf fontId="4" fillId="0" borderId="1" numFmtId="0" applyNumberFormat="1" applyFont="1" applyFill="1" applyBorder="1"/>
    <xf fontId="5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6" fillId="0" borderId="1" numFmtId="0" applyNumberFormat="1" applyFont="1" applyFill="1" applyBorder="1"/>
    <xf fontId="4" fillId="0" borderId="1" numFmtId="0" applyNumberFormat="1" applyFont="1" applyFill="1" applyBorder="1"/>
    <xf fontId="0" fillId="0" borderId="1" numFmtId="0" applyNumberFormat="1" applyFont="1" applyFill="1" applyBorder="1"/>
  </cellStyleXfs>
  <cellXfs count="80">
    <xf fontId="0" fillId="0" borderId="1" numFmtId="0" xfId="0" applyBorder="1"/>
    <xf fontId="7" fillId="0" borderId="1" numFmtId="0" xfId="0" applyFont="1" applyBorder="1"/>
    <xf fontId="8" fillId="0" borderId="1" numFmtId="0" xfId="0" applyFont="1" applyBorder="1" applyAlignment="1">
      <alignment horizontal="left"/>
    </xf>
    <xf fontId="9" fillId="0" borderId="1" numFmtId="0" xfId="0" applyFont="1" applyBorder="1" applyAlignment="1">
      <alignment horizontal="center" vertical="center" wrapText="1"/>
    </xf>
    <xf fontId="10" fillId="0" borderId="1" numFmtId="0" xfId="0" applyFont="1" applyBorder="1" applyAlignment="1">
      <alignment horizontal="center" vertical="center" wrapText="1"/>
    </xf>
    <xf fontId="7" fillId="0" borderId="1" numFmtId="161" xfId="3" applyNumberFormat="1" applyFont="1" applyBorder="1"/>
    <xf fontId="11" fillId="0" borderId="1" numFmtId="0" xfId="0" applyFont="1" applyBorder="1"/>
    <xf fontId="8" fillId="0" borderId="2" numFmtId="0" xfId="0" applyFont="1" applyBorder="1" applyAlignment="1">
      <alignment horizontal="center" vertical="center" wrapText="1"/>
    </xf>
    <xf fontId="8" fillId="0" borderId="3" numFmtId="0" xfId="0" applyFont="1" applyBorder="1" applyAlignment="1">
      <alignment horizontal="center" vertical="center" wrapText="1"/>
    </xf>
    <xf fontId="11" fillId="0" borderId="2" numFmtId="0" xfId="0" applyFont="1" applyBorder="1" applyAlignment="1">
      <alignment horizontal="center" vertical="center"/>
    </xf>
    <xf fontId="8" fillId="0" borderId="4" numFmtId="0" xfId="0" applyFont="1" applyBorder="1" applyAlignment="1">
      <alignment horizontal="center" vertical="center" wrapText="1"/>
    </xf>
    <xf fontId="8" fillId="0" borderId="5" numFmtId="0" xfId="0" applyFont="1" applyBorder="1" applyAlignment="1">
      <alignment horizontal="center" vertical="center" wrapText="1"/>
    </xf>
    <xf fontId="12" fillId="0" borderId="1" numFmtId="0" xfId="0" applyFont="1" applyBorder="1"/>
    <xf fontId="8" fillId="0" borderId="2" numFmtId="0" xfId="0" applyFont="1" applyBorder="1" applyAlignment="1">
      <alignment vertical="center" wrapText="1"/>
    </xf>
    <xf fontId="8" fillId="0" borderId="2" numFmtId="160" xfId="3" applyNumberFormat="1" applyFont="1" applyBorder="1" applyAlignment="1">
      <alignment vertical="center" wrapText="1"/>
    </xf>
    <xf fontId="7" fillId="0" borderId="2" numFmtId="0" xfId="0" applyFont="1" applyBorder="1" applyAlignment="1">
      <alignment horizontal="center" vertical="center" wrapText="1"/>
    </xf>
    <xf fontId="12" fillId="0" borderId="1" numFmtId="161" xfId="0" applyNumberFormat="1" applyFont="1" applyBorder="1"/>
    <xf fontId="12" fillId="0" borderId="2" numFmtId="0" xfId="0" applyFont="1" applyBorder="1"/>
    <xf fontId="7" fillId="0" borderId="2" numFmtId="0" xfId="0" applyFont="1" applyBorder="1" applyAlignment="1">
      <alignment vertical="center" wrapText="1"/>
    </xf>
    <xf fontId="8" fillId="0" borderId="2" numFmtId="0" xfId="0" applyFont="1" applyBorder="1" applyAlignment="1">
      <alignment horizontal="left" vertical="center" wrapText="1"/>
    </xf>
    <xf fontId="7" fillId="0" borderId="1" numFmtId="161" xfId="0" applyNumberFormat="1" applyFont="1" applyBorder="1"/>
    <xf fontId="10" fillId="0" borderId="1" numFmtId="0" xfId="0" applyFont="1" applyBorder="1" applyAlignment="1">
      <alignment horizontal="center"/>
    </xf>
    <xf fontId="13" fillId="0" borderId="2" numFmtId="0" xfId="0" applyFont="1" applyBorder="1" applyAlignment="1">
      <alignment horizontal="center" vertical="center" wrapText="1"/>
    </xf>
    <xf fontId="8" fillId="0" borderId="2" numFmtId="161" xfId="3" applyNumberFormat="1" applyFont="1" applyBorder="1" applyAlignment="1">
      <alignment vertical="center" wrapText="1"/>
    </xf>
    <xf fontId="14" fillId="0" borderId="2" numFmtId="161" xfId="3" applyNumberFormat="1" applyFont="1" applyBorder="1" applyAlignment="1">
      <alignment horizontal="left" vertical="center"/>
    </xf>
    <xf fontId="7" fillId="0" borderId="2" numFmtId="160" xfId="3" applyNumberFormat="1" applyFont="1" applyBorder="1" applyAlignment="1">
      <alignment vertical="center" wrapText="1"/>
    </xf>
    <xf fontId="7" fillId="0" borderId="2" numFmtId="161" xfId="3" applyNumberFormat="1" applyFont="1" applyBorder="1" applyAlignment="1">
      <alignment vertical="center" wrapText="1"/>
    </xf>
    <xf fontId="7" fillId="0" borderId="2" numFmtId="162" xfId="0" applyNumberFormat="1" applyFont="1" applyBorder="1" applyAlignment="1">
      <alignment vertical="center" wrapText="1"/>
    </xf>
    <xf fontId="15" fillId="0" borderId="1" numFmtId="0" xfId="11" applyFont="1" applyBorder="1"/>
    <xf fontId="15" fillId="0" borderId="1" numFmtId="0" xfId="11" applyFont="1" applyBorder="1" applyAlignment="1">
      <alignment horizontal="left"/>
    </xf>
    <xf fontId="15" fillId="0" borderId="1" numFmtId="0" xfId="11" applyFont="1" applyBorder="1" applyAlignment="1">
      <alignment horizontal="center"/>
    </xf>
    <xf fontId="15" fillId="0" borderId="1" numFmtId="2" xfId="11" applyNumberFormat="1" applyFont="1" applyBorder="1" applyAlignment="1">
      <alignment horizontal="right" vertical="center"/>
    </xf>
    <xf fontId="15" fillId="0" borderId="1" numFmtId="163" xfId="11" applyNumberFormat="1" applyFont="1" applyBorder="1" applyAlignment="1">
      <alignment horizontal="center"/>
    </xf>
    <xf fontId="16" fillId="0" borderId="1" numFmtId="0" xfId="11" applyFont="1" applyBorder="1" applyAlignment="1">
      <alignment horizontal="left"/>
    </xf>
    <xf fontId="16" fillId="0" borderId="1" numFmtId="0" xfId="11" applyFont="1" applyBorder="1" applyAlignment="1">
      <alignment horizontal="center" vertical="center" wrapText="1"/>
    </xf>
    <xf fontId="17" fillId="0" borderId="1" numFmtId="0" xfId="11" applyFont="1" applyBorder="1" applyAlignment="1">
      <alignment horizontal="center"/>
    </xf>
    <xf fontId="15" fillId="0" borderId="1" numFmtId="0" xfId="11" applyFont="1" applyBorder="1" applyAlignment="1">
      <alignment horizontal="center" wrapText="1"/>
    </xf>
    <xf fontId="16" fillId="0" borderId="6" numFmtId="0" xfId="11" applyFont="1" applyBorder="1" applyAlignment="1">
      <alignment horizontal="center" vertical="center" wrapText="1"/>
    </xf>
    <xf fontId="16" fillId="0" borderId="6" numFmtId="2" xfId="11" applyNumberFormat="1" applyFont="1" applyBorder="1" applyAlignment="1">
      <alignment horizontal="center" vertical="center" wrapText="1"/>
    </xf>
    <xf fontId="16" fillId="0" borderId="7" numFmtId="163" xfId="11" applyNumberFormat="1" applyFont="1" applyBorder="1" applyAlignment="1">
      <alignment horizontal="center" vertical="center" wrapText="1"/>
    </xf>
    <xf fontId="16" fillId="0" borderId="8" numFmtId="163" xfId="11" applyNumberFormat="1" applyFont="1" applyBorder="1" applyAlignment="1">
      <alignment horizontal="center" vertical="center" wrapText="1"/>
    </xf>
    <xf fontId="16" fillId="0" borderId="9" numFmtId="0" xfId="11" applyFont="1" applyBorder="1" applyAlignment="1">
      <alignment horizontal="center" vertical="center" wrapText="1"/>
    </xf>
    <xf fontId="16" fillId="0" borderId="9" numFmtId="2" xfId="11" applyNumberFormat="1" applyFont="1" applyBorder="1" applyAlignment="1">
      <alignment horizontal="center" vertical="center" wrapText="1"/>
    </xf>
    <xf fontId="16" fillId="0" borderId="2" numFmtId="2" xfId="11" applyNumberFormat="1" applyFont="1" applyBorder="1" applyAlignment="1">
      <alignment horizontal="center" vertical="center" wrapText="1"/>
    </xf>
    <xf fontId="16" fillId="0" borderId="2" numFmtId="163" xfId="11" applyNumberFormat="1" applyFont="1" applyBorder="1" applyAlignment="1">
      <alignment horizontal="center" vertical="center" wrapText="1"/>
    </xf>
    <xf fontId="17" fillId="0" borderId="7" numFmtId="164" xfId="11" applyNumberFormat="1" applyFont="1" applyBorder="1" applyAlignment="1">
      <alignment horizontal="center" vertical="center" wrapText="1"/>
    </xf>
    <xf fontId="17" fillId="0" borderId="2" numFmtId="0" xfId="11" applyFont="1" applyBorder="1" applyAlignment="1" quotePrefix="1">
      <alignment horizontal="center" vertical="center" wrapText="1"/>
    </xf>
    <xf fontId="17" fillId="0" borderId="2" numFmtId="2" xfId="11" applyNumberFormat="1" applyFont="1" applyBorder="1" applyAlignment="1" quotePrefix="1">
      <alignment horizontal="center" vertical="center" wrapText="1"/>
    </xf>
    <xf fontId="17" fillId="0" borderId="2" numFmtId="2" xfId="11" applyNumberFormat="1" applyFont="1" applyBorder="1" applyAlignment="1">
      <alignment horizontal="center" vertical="center" wrapText="1"/>
    </xf>
    <xf fontId="17" fillId="0" borderId="2" numFmtId="2" xfId="11" applyNumberFormat="1" applyFont="1" applyBorder="1" applyAlignment="1" quotePrefix="1">
      <alignment horizontal="right" vertical="center" wrapText="1"/>
    </xf>
    <xf fontId="17" fillId="0" borderId="2" numFmtId="165" xfId="11" applyNumberFormat="1" applyFont="1" applyBorder="1" applyAlignment="1" quotePrefix="1">
      <alignment horizontal="center" vertical="center" wrapText="1"/>
    </xf>
    <xf fontId="16" fillId="2" borderId="7" numFmtId="0" xfId="11" applyFont="1" applyFill="1" applyBorder="1" applyAlignment="1">
      <alignment horizontal="center" vertical="center"/>
    </xf>
    <xf fontId="16" fillId="2" borderId="2" numFmtId="0" xfId="11" applyFont="1" applyFill="1" applyBorder="1" applyAlignment="1">
      <alignment horizontal="left" vertical="center" wrapText="1"/>
    </xf>
    <xf fontId="16" fillId="2" borderId="2" numFmtId="2" xfId="11" applyNumberFormat="1" applyFont="1" applyFill="1" applyBorder="1" applyAlignment="1">
      <alignment horizontal="right" vertical="center" wrapText="1"/>
    </xf>
    <xf fontId="15" fillId="0" borderId="1" numFmtId="0" xfId="0" applyFont="1" applyBorder="1"/>
    <xf fontId="15" fillId="0" borderId="2" numFmtId="0" xfId="0" applyFont="1" applyBorder="1" applyAlignment="1">
      <alignment horizontal="center" vertical="center" wrapText="1"/>
    </xf>
    <xf fontId="15" fillId="0" borderId="9" numFmtId="0" xfId="0" applyFont="1" applyBorder="1" applyAlignment="1">
      <alignment horizontal="center" vertical="center" wrapText="1"/>
    </xf>
    <xf fontId="7" fillId="0" borderId="9" numFmtId="0" xfId="0" applyFont="1" applyBorder="1" applyAlignment="1">
      <alignment horizontal="center" vertical="center" wrapText="1"/>
    </xf>
    <xf fontId="7" fillId="0" borderId="9" numFmtId="2" xfId="0" applyNumberFormat="1" applyFont="1" applyBorder="1" applyAlignment="1">
      <alignment horizontal="right" vertical="center" wrapText="1"/>
    </xf>
    <xf fontId="15" fillId="0" borderId="2" numFmtId="2" xfId="0" applyNumberFormat="1" applyFont="1" applyBorder="1" applyAlignment="1">
      <alignment horizontal="right" vertical="center" wrapText="1"/>
    </xf>
    <xf fontId="18" fillId="0" borderId="2" numFmtId="0" xfId="0" applyFont="1" applyBorder="1" applyAlignment="1">
      <alignment horizontal="center" vertical="center" wrapText="1"/>
    </xf>
    <xf fontId="15" fillId="0" borderId="2" numFmtId="0" xfId="6" applyFont="1" applyBorder="1" applyAlignment="1">
      <alignment horizontal="center" vertical="center" wrapText="1"/>
    </xf>
    <xf fontId="15" fillId="0" borderId="2" numFmtId="4" xfId="0" applyNumberFormat="1" applyFont="1" applyBorder="1" applyAlignment="1">
      <alignment horizontal="center" vertical="center" wrapText="1"/>
    </xf>
    <xf fontId="19" fillId="0" borderId="1" numFmtId="0" xfId="0" applyFont="1" applyBorder="1"/>
    <xf fontId="7" fillId="3" borderId="2" numFmtId="0" xfId="0" applyFont="1" applyFill="1" applyBorder="1" applyAlignment="1">
      <alignment horizontal="center" vertical="center" wrapText="1"/>
    </xf>
    <xf fontId="7" fillId="3" borderId="2" numFmtId="2" xfId="0" applyNumberFormat="1" applyFont="1" applyFill="1" applyBorder="1" applyAlignment="1">
      <alignment horizontal="right" vertical="center" wrapText="1"/>
    </xf>
    <xf fontId="15" fillId="0" borderId="2" numFmtId="4" xfId="0" applyNumberFormat="1" applyFont="1" applyBorder="1" applyAlignment="1">
      <alignment horizontal="left" vertical="center" wrapText="1"/>
    </xf>
    <xf fontId="15" fillId="0" borderId="2" numFmtId="0" xfId="0" applyFont="1" applyBorder="1" applyAlignment="1" quotePrefix="1">
      <alignment horizontal="center" vertical="center" wrapText="1"/>
    </xf>
    <xf fontId="16" fillId="2" borderId="2" numFmtId="0" xfId="11" applyFont="1" applyFill="1" applyBorder="1" applyAlignment="1">
      <alignment horizontal="center"/>
    </xf>
    <xf fontId="16" fillId="2" borderId="2" numFmtId="2" xfId="11" applyNumberFormat="1" applyFont="1" applyFill="1" applyBorder="1" applyAlignment="1">
      <alignment horizontal="right" vertical="center"/>
    </xf>
    <xf fontId="16" fillId="2" borderId="2" numFmtId="2" xfId="11" applyNumberFormat="1" applyFont="1" applyFill="1" applyBorder="1" applyAlignment="1">
      <alignment horizontal="right"/>
    </xf>
    <xf fontId="15" fillId="2" borderId="2" numFmtId="0" xfId="11" applyFont="1" applyFill="1" applyBorder="1" applyAlignment="1">
      <alignment horizontal="center"/>
    </xf>
    <xf fontId="15" fillId="0" borderId="1" numFmtId="4" xfId="11" applyNumberFormat="1" applyFont="1" applyBorder="1" applyAlignment="1">
      <alignment horizontal="center"/>
    </xf>
    <xf fontId="20" fillId="0" borderId="1" numFmtId="2" xfId="11" applyNumberFormat="1" applyFont="1" applyBorder="1" applyAlignment="1">
      <alignment horizontal="right" vertical="center"/>
    </xf>
    <xf fontId="20" fillId="0" borderId="1" numFmtId="4" xfId="11" applyNumberFormat="1" applyFont="1" applyBorder="1"/>
    <xf fontId="16" fillId="0" borderId="1" numFmtId="163" xfId="11" applyNumberFormat="1" applyFont="1" applyBorder="1" applyAlignment="1">
      <alignment horizontal="center"/>
    </xf>
    <xf fontId="16" fillId="0" borderId="1" numFmtId="2" xfId="11" applyNumberFormat="1" applyFont="1" applyBorder="1" applyAlignment="1">
      <alignment horizontal="right" vertical="center"/>
    </xf>
    <xf fontId="16" fillId="0" borderId="1" numFmtId="165" xfId="11" applyNumberFormat="1" applyFont="1" applyBorder="1" applyAlignment="1">
      <alignment horizontal="center"/>
    </xf>
    <xf fontId="16" fillId="0" borderId="1" numFmtId="163" xfId="11" applyNumberFormat="1" applyFont="1" applyBorder="1"/>
    <xf fontId="15" fillId="0" borderId="1" numFmtId="165" xfId="11" applyNumberFormat="1" applyFont="1" applyBorder="1" applyAlignment="1">
      <alignment horizontal="center"/>
    </xf>
  </cellXfs>
  <cellStyles count="52">
    <cellStyle name="Comma 2" xfId="1"/>
    <cellStyle name="Comma 2 2" xfId="2"/>
    <cellStyle name="Comma 3" xfId="3"/>
    <cellStyle name="Comma 7" xfId="4"/>
    <cellStyle name="Normal" xfId="0" builtinId="0"/>
    <cellStyle name="Normal - Style1 2" xfId="5"/>
    <cellStyle name="Normal 2" xfId="6"/>
    <cellStyle name="Normal 2 2" xfId="7"/>
    <cellStyle name="Normal 2 2 2" xfId="8"/>
    <cellStyle name="Normal 2 3" xfId="9"/>
    <cellStyle name="Normal 22" xfId="10"/>
    <cellStyle name="Normal 27 46" xfId="11"/>
    <cellStyle name="Normal 3" xfId="12"/>
    <cellStyle name="Normal 3 2" xfId="13"/>
    <cellStyle name="Normal 3 3" xfId="14"/>
    <cellStyle name="Normal 3 4" xfId="15"/>
    <cellStyle name="Normal 4" xfId="16"/>
    <cellStyle name="Normal 4 2" xfId="17"/>
    <cellStyle name="Normal 44" xfId="18"/>
    <cellStyle name="Normal 5" xfId="19"/>
    <cellStyle name="Normal 5 2" xfId="20"/>
    <cellStyle name="Normal 5 2 2" xfId="21"/>
    <cellStyle name="Normal 5 2 2 2" xfId="22"/>
    <cellStyle name="Normal 5 2 2 3" xfId="23"/>
    <cellStyle name="Normal 5 2 2 4" xfId="24"/>
    <cellStyle name="Normal 5 2 2 5" xfId="25"/>
    <cellStyle name="Normal 5 2 3" xfId="26"/>
    <cellStyle name="Normal 5 2 3 2" xfId="27"/>
    <cellStyle name="Normal 5 2 3 3" xfId="28"/>
    <cellStyle name="Normal 5 2 3 4" xfId="29"/>
    <cellStyle name="Normal 5 2 3 5" xfId="30"/>
    <cellStyle name="Normal 5 2 4" xfId="31"/>
    <cellStyle name="Normal 5 2 5" xfId="32"/>
    <cellStyle name="Normal 5 2 6" xfId="33"/>
    <cellStyle name="Normal 5 2 7" xfId="34"/>
    <cellStyle name="Normal 5 3" xfId="35"/>
    <cellStyle name="Normal 5 3 2" xfId="36"/>
    <cellStyle name="Normal 5 3 3" xfId="37"/>
    <cellStyle name="Normal 5 3 4" xfId="38"/>
    <cellStyle name="Normal 5 3 5" xfId="39"/>
    <cellStyle name="Normal 5 4" xfId="40"/>
    <cellStyle name="Normal 5 4 2" xfId="41"/>
    <cellStyle name="Normal 5 4 3" xfId="42"/>
    <cellStyle name="Normal 5 4 4" xfId="43"/>
    <cellStyle name="Normal 5 4 5" xfId="44"/>
    <cellStyle name="Normal 5 5" xfId="45"/>
    <cellStyle name="Normal 5 6" xfId="46"/>
    <cellStyle name="Normal 5 7" xfId="47"/>
    <cellStyle name="Normal 5 8" xfId="48"/>
    <cellStyle name="Normal 6" xfId="49"/>
    <cellStyle name="Normal 6 2" xfId="50"/>
    <cellStyle name="Normal 7" xfId="51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A1" activeCellId="0" sqref="A1"/>
    </sheetView>
  </sheetViews>
  <sheetFormatPr defaultRowHeight="12.5"/>
  <sheetData/>
  <printOptions headings="0" gridLines="0" gridLinesSet="0"/>
  <pageMargins left="0.69999999999999996" right="0.69999999999999996" top="0.75" bottom="0.75" header="0.29999999999999999" footer="0.29999999999999999"/>
  <pageSetup blackAndWhite="0" cellComments="none" copies="1" draft="0" errors="displayed" firstPageNumber="-1" fitToHeight="0" fitToWidth="0" horizontalDpi="600" orientation="portrait" pageOrder="downThenOver" paperSize="9" scale="100" useFirstPageNumber="0" usePrinterDefaults="1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60">
      <selection activeCell="F8" activeCellId="0" sqref="F8"/>
    </sheetView>
  </sheetViews>
  <sheetFormatPr defaultColWidth="9.1796875" defaultRowHeight="18"/>
  <cols>
    <col customWidth="1" min="1" max="1" style="1" width="7.54296875"/>
    <col customWidth="1" min="2" max="2" style="1" width="42.54296875"/>
    <col customWidth="1" min="3" max="3" style="1" width="15.453125"/>
    <col customWidth="1" min="4" max="4" style="1" width="19.54296875"/>
    <col min="5" max="5" style="1" width="9.1796875"/>
    <col customWidth="1" min="6" max="6" style="1" width="35.1796875"/>
    <col min="7" max="16384" style="1" width="9.1796875"/>
  </cols>
  <sheetData>
    <row r="1">
      <c r="A1" s="2" t="s">
        <v>0</v>
      </c>
      <c r="B1" s="2"/>
    </row>
    <row r="2" ht="45.75" customHeight="1">
      <c r="A2" s="3" t="s">
        <v>1</v>
      </c>
      <c r="B2" s="3"/>
      <c r="C2" s="3"/>
      <c r="D2" s="3"/>
    </row>
    <row r="3" ht="19.5" customHeight="1">
      <c r="A3" s="3" t="s">
        <v>2</v>
      </c>
      <c r="B3" s="3"/>
      <c r="C3" s="3"/>
      <c r="D3" s="3"/>
    </row>
    <row r="4" ht="42.75" customHeight="1">
      <c r="A4" s="4" t="s">
        <v>3</v>
      </c>
      <c r="B4" s="4"/>
      <c r="C4" s="4"/>
      <c r="D4" s="4"/>
    </row>
    <row r="5">
      <c r="C5" s="5"/>
    </row>
    <row r="6" s="6" customFormat="1" ht="32.25" customHeight="1">
      <c r="A6" s="7" t="s">
        <v>4</v>
      </c>
      <c r="B6" s="7" t="s">
        <v>5</v>
      </c>
      <c r="C6" s="8" t="s">
        <v>6</v>
      </c>
      <c r="D6" s="9" t="s">
        <v>7</v>
      </c>
    </row>
    <row r="7" s="6" customFormat="1" ht="18.75" customHeight="1">
      <c r="A7" s="7"/>
      <c r="B7" s="7"/>
      <c r="C7" s="10"/>
      <c r="D7" s="9"/>
    </row>
    <row r="8" s="6" customFormat="1" ht="81.75" customHeight="1">
      <c r="A8" s="7"/>
      <c r="B8" s="7"/>
      <c r="C8" s="11"/>
      <c r="D8" s="9"/>
    </row>
    <row r="9" s="12" customFormat="1" ht="90">
      <c r="A9" s="7">
        <v>1</v>
      </c>
      <c r="B9" s="13" t="s">
        <v>8</v>
      </c>
      <c r="C9" s="14">
        <v>18866</v>
      </c>
      <c r="D9" s="15" t="s">
        <v>9</v>
      </c>
      <c r="F9" s="16"/>
    </row>
    <row r="10" s="12" customFormat="1" ht="27.75" customHeight="1">
      <c r="A10" s="7">
        <v>2</v>
      </c>
      <c r="B10" s="13" t="s">
        <v>10</v>
      </c>
      <c r="C10" s="14">
        <f>C11+C12+C13</f>
        <v>218.88</v>
      </c>
      <c r="D10" s="17"/>
    </row>
    <row r="11" s="12" customFormat="1" ht="54">
      <c r="A11" s="15"/>
      <c r="B11" s="18" t="s">
        <v>11</v>
      </c>
      <c r="C11" s="14">
        <f>89.85</f>
        <v>89.849999999999994</v>
      </c>
      <c r="D11" s="17"/>
    </row>
    <row r="12" s="12" customFormat="1" ht="54">
      <c r="A12" s="15"/>
      <c r="B12" s="18" t="s">
        <v>12</v>
      </c>
      <c r="C12" s="14">
        <f>71.47</f>
        <v>71.469999999999999</v>
      </c>
      <c r="D12" s="17"/>
    </row>
    <row r="13" s="12" customFormat="1" ht="36">
      <c r="A13" s="15"/>
      <c r="B13" s="18" t="s">
        <v>13</v>
      </c>
      <c r="C13" s="14">
        <v>57.560000000000002</v>
      </c>
      <c r="D13" s="17"/>
      <c r="F13" s="16"/>
    </row>
    <row r="14" s="12" customFormat="1" ht="70">
      <c r="A14" s="7">
        <v>3</v>
      </c>
      <c r="B14" s="19" t="s">
        <v>14</v>
      </c>
      <c r="C14" s="14"/>
      <c r="D14" s="17"/>
    </row>
    <row r="15" s="12" customFormat="1" ht="38.25" customHeight="1">
      <c r="A15" s="7">
        <v>4</v>
      </c>
      <c r="B15" s="13" t="s">
        <v>15</v>
      </c>
      <c r="C15" s="14">
        <f>C9-C10+C14</f>
        <v>18647.119999999999</v>
      </c>
      <c r="D15" s="17"/>
    </row>
    <row r="16">
      <c r="C16" s="20"/>
    </row>
    <row r="19">
      <c r="C19" s="20"/>
    </row>
    <row r="20">
      <c r="C20" s="20"/>
    </row>
    <row r="23">
      <c r="C23" s="5"/>
    </row>
    <row r="24">
      <c r="C24" s="20"/>
    </row>
    <row r="27">
      <c r="C27" s="20"/>
    </row>
    <row r="28">
      <c r="C28" s="20"/>
    </row>
  </sheetData>
  <mergeCells count="8">
    <mergeCell ref="A1:B1"/>
    <mergeCell ref="A2:D2"/>
    <mergeCell ref="A3:D3"/>
    <mergeCell ref="A4:D4"/>
    <mergeCell ref="A6:A8"/>
    <mergeCell ref="B6:B8"/>
    <mergeCell ref="C6:C8"/>
    <mergeCell ref="D6:D8"/>
  </mergeCells>
  <printOptions headings="0" gridLines="0" gridLinesSet="0"/>
  <pageMargins left="0.69999999999999996" right="0.69999999999999996" top="0.75" bottom="0.75" header="0.29999999999999999" footer="0.29999999999999999"/>
  <pageSetup blackAndWhite="0" cellComments="none" copies="1" draft="0" errors="displayed" firstPageNumber="-1" fitToHeight="0" fitToWidth="0" horizontalDpi="600" orientation="portrait" pageOrder="downThenOver" paperSize="9" scale="100" useFirstPageNumber="0" usePrinterDefaults="1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60">
      <selection activeCell="A5" activeCellId="0" sqref="A5:R5"/>
    </sheetView>
  </sheetViews>
  <sheetFormatPr defaultColWidth="9.1796875" defaultRowHeight="12.75"/>
  <cols>
    <col bestFit="1" customWidth="1" min="1" max="1" style="1" width="5.7265625"/>
    <col customWidth="1" min="2" max="2" style="1" width="36.81640625"/>
    <col customWidth="1" min="3" max="4" style="1" width="11.1796875"/>
    <col customWidth="1" min="5" max="5" style="1" width="10.1796875"/>
    <col customWidth="1" min="6" max="6" style="1" width="11.1796875"/>
    <col bestFit="1" customWidth="1" min="7" max="7" style="1" width="11"/>
    <col customWidth="1" min="8" max="8" style="1" width="11.453125"/>
    <col bestFit="1" customWidth="1" min="9" max="12" style="1" width="11"/>
    <col customWidth="1" min="13" max="15" style="1" width="9.1796875"/>
    <col customWidth="1" min="16" max="16" style="1" width="10.453125"/>
    <col customWidth="1" min="17" max="17" style="1" width="9.1796875"/>
    <col customWidth="1" min="18" max="18" style="1" width="9.81640625"/>
    <col min="19" max="16384" style="1" width="9.1796875"/>
  </cols>
  <sheetData>
    <row r="1" ht="17.25">
      <c r="A1" s="2" t="s">
        <v>16</v>
      </c>
      <c r="B1" s="2"/>
    </row>
    <row r="2">
      <c r="A2" s="2"/>
      <c r="B2" s="2"/>
    </row>
    <row r="3" ht="19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ht="19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ht="18">
      <c r="A5" s="21" t="s">
        <v>17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="6" customFormat="1" ht="32.25" customHeight="1">
      <c r="A7" s="7" t="s">
        <v>4</v>
      </c>
      <c r="B7" s="7" t="s">
        <v>5</v>
      </c>
      <c r="C7" s="7" t="s">
        <v>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="6" customFormat="1" ht="18.75" customHeight="1">
      <c r="A8" s="7"/>
      <c r="B8" s="7"/>
      <c r="C8" s="7" t="s">
        <v>18</v>
      </c>
      <c r="D8" s="7" t="s">
        <v>19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="6" customFormat="1" ht="51.75">
      <c r="A9" s="7"/>
      <c r="B9" s="7"/>
      <c r="C9" s="7"/>
      <c r="D9" s="22" t="s">
        <v>20</v>
      </c>
      <c r="E9" s="22" t="s">
        <v>21</v>
      </c>
      <c r="F9" s="22" t="s">
        <v>22</v>
      </c>
      <c r="G9" s="22" t="s">
        <v>23</v>
      </c>
      <c r="H9" s="22" t="s">
        <v>24</v>
      </c>
      <c r="I9" s="22" t="s">
        <v>25</v>
      </c>
      <c r="J9" s="22" t="s">
        <v>26</v>
      </c>
      <c r="K9" s="22" t="s">
        <v>27</v>
      </c>
      <c r="L9" s="22" t="s">
        <v>28</v>
      </c>
      <c r="M9" s="22" t="s">
        <v>29</v>
      </c>
      <c r="N9" s="22" t="s">
        <v>30</v>
      </c>
      <c r="O9" s="22" t="s">
        <v>31</v>
      </c>
      <c r="P9" s="22" t="s">
        <v>32</v>
      </c>
      <c r="Q9" s="22" t="s">
        <v>33</v>
      </c>
      <c r="R9" s="22" t="s">
        <v>34</v>
      </c>
    </row>
    <row r="10" s="12" customFormat="1" ht="69">
      <c r="A10" s="7">
        <v>1</v>
      </c>
      <c r="B10" s="13" t="s">
        <v>35</v>
      </c>
      <c r="C10" s="23">
        <f>SUM(D10:R10)</f>
        <v>18865.860000000001</v>
      </c>
      <c r="D10" s="23">
        <v>2607.4699999999998</v>
      </c>
      <c r="E10" s="23">
        <v>884.74000000000001</v>
      </c>
      <c r="F10" s="23">
        <v>4165.21</v>
      </c>
      <c r="G10" s="23">
        <v>129.66</v>
      </c>
      <c r="H10" s="23">
        <v>4059.2199999999998</v>
      </c>
      <c r="I10" s="23">
        <v>1928.3599999999999</v>
      </c>
      <c r="J10" s="24">
        <v>369.31</v>
      </c>
      <c r="K10" s="24">
        <v>373.77999999999997</v>
      </c>
      <c r="L10" s="24">
        <v>827.74000000000001</v>
      </c>
      <c r="M10" s="23">
        <v>547.42999999999995</v>
      </c>
      <c r="N10" s="23">
        <v>438</v>
      </c>
      <c r="O10" s="23">
        <v>1056.4000000000001</v>
      </c>
      <c r="P10" s="23">
        <v>578.72000000000003</v>
      </c>
      <c r="Q10" s="23">
        <v>247.22</v>
      </c>
      <c r="R10" s="23">
        <v>652.60000000000002</v>
      </c>
    </row>
    <row r="11" s="12" customFormat="1" ht="27.75" customHeight="1">
      <c r="A11" s="7">
        <v>2</v>
      </c>
      <c r="B11" s="13" t="s">
        <v>10</v>
      </c>
      <c r="C11" s="14">
        <f>SUM(C12:C14)</f>
        <v>218.88</v>
      </c>
      <c r="D11" s="14">
        <f t="shared" ref="D11:R11" si="0">SUM(D12:D14)</f>
        <v>42.419999999999995</v>
      </c>
      <c r="E11" s="14">
        <f t="shared" si="0"/>
        <v>20.949999999999999</v>
      </c>
      <c r="F11" s="14">
        <f t="shared" si="0"/>
        <v>7.25</v>
      </c>
      <c r="G11" s="14">
        <f t="shared" si="0"/>
        <v>1.74</v>
      </c>
      <c r="H11" s="14">
        <f t="shared" si="0"/>
        <v>75.330000000000013</v>
      </c>
      <c r="I11" s="14">
        <f t="shared" si="0"/>
        <v>0.77000000000000002</v>
      </c>
      <c r="J11" s="14">
        <f t="shared" si="0"/>
        <v>5.1500000000000004</v>
      </c>
      <c r="K11" s="14">
        <f t="shared" si="0"/>
        <v>38.439999999999998</v>
      </c>
      <c r="L11" s="14">
        <f t="shared" si="0"/>
        <v>1.1699999999999999</v>
      </c>
      <c r="M11" s="14">
        <f t="shared" si="0"/>
        <v>6.3799999999999999</v>
      </c>
      <c r="N11" s="14">
        <f t="shared" si="0"/>
        <v>1.6099999999999999</v>
      </c>
      <c r="O11" s="14">
        <f t="shared" si="0"/>
        <v>4.9400000000000004</v>
      </c>
      <c r="P11" s="14">
        <f t="shared" si="0"/>
        <v>10.540000000000001</v>
      </c>
      <c r="Q11" s="14">
        <f t="shared" si="0"/>
        <v>0.65000000000000002</v>
      </c>
      <c r="R11" s="14">
        <f t="shared" si="0"/>
        <v>1.54</v>
      </c>
    </row>
    <row r="12" s="12" customFormat="1" ht="51.75">
      <c r="A12" s="15"/>
      <c r="B12" s="18" t="s">
        <v>11</v>
      </c>
      <c r="C12" s="14">
        <f t="shared" ref="C12:C14" si="1">SUM(D12:R12)</f>
        <v>89.849999999999994</v>
      </c>
      <c r="D12" s="25">
        <v>24.850000000000001</v>
      </c>
      <c r="E12" s="26"/>
      <c r="F12" s="26"/>
      <c r="G12" s="26"/>
      <c r="H12" s="25">
        <v>65</v>
      </c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="12" customFormat="1" ht="51.75">
      <c r="A13" s="15"/>
      <c r="B13" s="18" t="s">
        <v>12</v>
      </c>
      <c r="C13" s="14">
        <f t="shared" si="1"/>
        <v>71.469999999999999</v>
      </c>
      <c r="D13" s="25">
        <v>11.199999999999999</v>
      </c>
      <c r="E13" s="26"/>
      <c r="F13" s="25">
        <v>4.0000000000000001e-002</v>
      </c>
      <c r="G13" s="26"/>
      <c r="H13" s="25">
        <v>6.1799999999999997</v>
      </c>
      <c r="I13" s="26"/>
      <c r="J13" s="25">
        <v>4.7000000000000002</v>
      </c>
      <c r="K13" s="25">
        <v>38.259999999999998</v>
      </c>
      <c r="L13" s="25">
        <v>0.54000000000000004</v>
      </c>
      <c r="M13" s="26"/>
      <c r="N13" s="25">
        <v>0.75</v>
      </c>
      <c r="O13" s="26"/>
      <c r="P13" s="25">
        <v>9.8000000000000007</v>
      </c>
      <c r="Q13" s="26"/>
      <c r="R13" s="26"/>
    </row>
    <row r="14" s="12" customFormat="1" ht="51.75">
      <c r="A14" s="15"/>
      <c r="B14" s="18" t="s">
        <v>13</v>
      </c>
      <c r="C14" s="14">
        <f t="shared" si="1"/>
        <v>57.560000000000009</v>
      </c>
      <c r="D14" s="27">
        <v>6.3700000000000001</v>
      </c>
      <c r="E14" s="27">
        <v>20.949999999999999</v>
      </c>
      <c r="F14" s="27">
        <v>7.21</v>
      </c>
      <c r="G14" s="27">
        <v>1.74</v>
      </c>
      <c r="H14" s="27">
        <v>4.1500000000000004</v>
      </c>
      <c r="I14" s="27">
        <v>0.77000000000000002</v>
      </c>
      <c r="J14" s="27">
        <v>0.45000000000000001</v>
      </c>
      <c r="K14" s="27">
        <v>0.17999999999999999</v>
      </c>
      <c r="L14" s="27">
        <v>0.63</v>
      </c>
      <c r="M14" s="27">
        <v>6.3799999999999999</v>
      </c>
      <c r="N14" s="27">
        <v>0.85999999999999999</v>
      </c>
      <c r="O14" s="27">
        <v>4.9400000000000004</v>
      </c>
      <c r="P14" s="27">
        <v>0.73999999999999999</v>
      </c>
      <c r="Q14" s="27">
        <v>0.65000000000000002</v>
      </c>
      <c r="R14" s="27">
        <v>1.54</v>
      </c>
    </row>
    <row r="15" s="12" customFormat="1" ht="87.5" hidden="1">
      <c r="A15" s="7">
        <v>3</v>
      </c>
      <c r="B15" s="13" t="s">
        <v>14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6" s="12" customFormat="1" ht="38.25" customHeight="1">
      <c r="A16" s="7">
        <v>3</v>
      </c>
      <c r="B16" s="13" t="s">
        <v>15</v>
      </c>
      <c r="C16" s="23">
        <f t="shared" ref="C16:R16" si="2">C10-C11+C15</f>
        <v>18646.98</v>
      </c>
      <c r="D16" s="23">
        <f t="shared" si="2"/>
        <v>2565.0499999999997</v>
      </c>
      <c r="E16" s="23">
        <f t="shared" si="2"/>
        <v>863.78999999999996</v>
      </c>
      <c r="F16" s="23">
        <f t="shared" si="2"/>
        <v>4157.96</v>
      </c>
      <c r="G16" s="23">
        <f t="shared" si="2"/>
        <v>127.92</v>
      </c>
      <c r="H16" s="23">
        <f t="shared" si="2"/>
        <v>3983.8899999999999</v>
      </c>
      <c r="I16" s="23">
        <f t="shared" si="2"/>
        <v>1927.5899999999999</v>
      </c>
      <c r="J16" s="23">
        <f t="shared" si="2"/>
        <v>364.16000000000003</v>
      </c>
      <c r="K16" s="23">
        <f t="shared" si="2"/>
        <v>335.33999999999997</v>
      </c>
      <c r="L16" s="23">
        <f t="shared" si="2"/>
        <v>826.57000000000005</v>
      </c>
      <c r="M16" s="23">
        <f t="shared" si="2"/>
        <v>541.04999999999995</v>
      </c>
      <c r="N16" s="23">
        <f t="shared" si="2"/>
        <v>436.38999999999999</v>
      </c>
      <c r="O16" s="23">
        <f t="shared" si="2"/>
        <v>1051.46</v>
      </c>
      <c r="P16" s="23">
        <f t="shared" si="2"/>
        <v>568.18000000000006</v>
      </c>
      <c r="Q16" s="23">
        <f t="shared" si="2"/>
        <v>246.56999999999999</v>
      </c>
      <c r="R16" s="23">
        <f t="shared" si="2"/>
        <v>651.06000000000006</v>
      </c>
    </row>
    <row r="17">
      <c r="C17" s="20"/>
      <c r="D17" s="20"/>
    </row>
    <row r="20">
      <c r="C20" s="20"/>
    </row>
    <row r="21">
      <c r="C21" s="20"/>
    </row>
    <row r="24"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>
      <c r="C25" s="20"/>
      <c r="D25" s="20"/>
    </row>
    <row r="28">
      <c r="C28" s="20"/>
    </row>
    <row r="29">
      <c r="C29" s="20"/>
    </row>
  </sheetData>
  <mergeCells count="10">
    <mergeCell ref="A1:B1"/>
    <mergeCell ref="A2:B2"/>
    <mergeCell ref="A3:R3"/>
    <mergeCell ref="A4:R4"/>
    <mergeCell ref="A5:R5"/>
    <mergeCell ref="A7:A9"/>
    <mergeCell ref="B7:B9"/>
    <mergeCell ref="C7:R7"/>
    <mergeCell ref="C8:C9"/>
    <mergeCell ref="D8:R8"/>
  </mergeCells>
  <printOptions headings="0" gridLines="0" gridLinesSet="0"/>
  <pageMargins left="0.69999999999999996" right="0.69999999999999996" top="0.75" bottom="0.75" header="0.29999999999999999" footer="0.29999999999999999"/>
  <pageSetup blackAndWhite="0" cellComments="none" copies="1" draft="0" errors="displayed" firstPageNumber="-1" fitToHeight="0" fitToWidth="0" horizontalDpi="600" orientation="landscape" pageOrder="downThenOver" paperSize="9" scale="63" useFirstPageNumber="0" usePrinterDefaults="1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60">
      <selection activeCell="M6" activeCellId="0" sqref="M6"/>
    </sheetView>
  </sheetViews>
  <sheetFormatPr defaultColWidth="9.1796875" defaultRowHeight="12.75"/>
  <cols>
    <col customWidth="1" min="1" max="1" style="28" width="5.1796875"/>
    <col customWidth="1" min="2" max="2" style="29" width="23.54296875"/>
    <col customWidth="1" min="3" max="3" style="30" width="28.81640625"/>
    <col customWidth="1" min="4" max="4" style="30" width="13.54296875"/>
    <col customWidth="1" min="5" max="5" style="31" width="11.7265625"/>
    <col customWidth="1" min="6" max="6" style="31" width="10.81640625"/>
    <col customWidth="1" min="7" max="7" style="32" width="10.453125"/>
    <col customWidth="1" min="8" max="8" style="30" width="23.81640625"/>
    <col customWidth="1" min="9" max="9" style="30" width="25.7265625"/>
    <col min="10" max="16384" style="28" width="9.1796875"/>
  </cols>
  <sheetData>
    <row r="1" ht="17.25">
      <c r="A1" s="33" t="s">
        <v>36</v>
      </c>
      <c r="B1" s="33"/>
      <c r="C1" s="33"/>
      <c r="D1" s="33"/>
      <c r="E1" s="33"/>
      <c r="F1" s="33"/>
      <c r="G1" s="33"/>
      <c r="H1" s="33"/>
      <c r="I1" s="33"/>
    </row>
    <row r="2" ht="16.5" customHeight="1">
      <c r="A2" s="34" t="s">
        <v>37</v>
      </c>
      <c r="B2" s="34"/>
      <c r="C2" s="34"/>
      <c r="D2" s="34"/>
      <c r="E2" s="34"/>
      <c r="F2" s="34"/>
      <c r="G2" s="34"/>
      <c r="H2" s="34"/>
      <c r="I2" s="34"/>
    </row>
    <row r="3" ht="17.25">
      <c r="A3" s="35" t="s">
        <v>38</v>
      </c>
      <c r="B3" s="35"/>
      <c r="C3" s="35"/>
      <c r="D3" s="35"/>
      <c r="E3" s="35"/>
      <c r="F3" s="35"/>
      <c r="G3" s="35"/>
      <c r="H3" s="35"/>
      <c r="I3" s="35"/>
    </row>
    <row r="4">
      <c r="B4" s="36"/>
      <c r="C4" s="36"/>
      <c r="D4" s="36"/>
      <c r="E4" s="36"/>
      <c r="F4" s="36"/>
      <c r="G4" s="36"/>
      <c r="H4" s="36"/>
      <c r="I4" s="28"/>
    </row>
    <row r="5" ht="19.5" customHeight="1">
      <c r="A5" s="37" t="s">
        <v>4</v>
      </c>
      <c r="B5" s="37" t="s">
        <v>39</v>
      </c>
      <c r="C5" s="37" t="s">
        <v>40</v>
      </c>
      <c r="D5" s="37" t="s">
        <v>41</v>
      </c>
      <c r="E5" s="38" t="s">
        <v>42</v>
      </c>
      <c r="F5" s="39" t="s">
        <v>19</v>
      </c>
      <c r="G5" s="40"/>
      <c r="H5" s="37" t="s">
        <v>43</v>
      </c>
      <c r="I5" s="37" t="s">
        <v>7</v>
      </c>
    </row>
    <row r="6" ht="78.75" customHeight="1">
      <c r="A6" s="41"/>
      <c r="B6" s="41"/>
      <c r="C6" s="41"/>
      <c r="D6" s="41"/>
      <c r="E6" s="42"/>
      <c r="F6" s="43" t="s">
        <v>6</v>
      </c>
      <c r="G6" s="44" t="s">
        <v>44</v>
      </c>
      <c r="H6" s="41"/>
      <c r="I6" s="41"/>
    </row>
    <row r="7" ht="17.25">
      <c r="A7" s="45" t="s">
        <v>45</v>
      </c>
      <c r="B7" s="46" t="s">
        <v>46</v>
      </c>
      <c r="C7" s="47" t="s">
        <v>47</v>
      </c>
      <c r="D7" s="48" t="s">
        <v>48</v>
      </c>
      <c r="E7" s="49" t="s">
        <v>49</v>
      </c>
      <c r="F7" s="49" t="s">
        <v>50</v>
      </c>
      <c r="G7" s="50" t="s">
        <v>51</v>
      </c>
      <c r="H7" s="50" t="s">
        <v>52</v>
      </c>
      <c r="I7" s="50" t="s">
        <v>53</v>
      </c>
    </row>
    <row r="8" ht="17.25">
      <c r="A8" s="51" t="s">
        <v>54</v>
      </c>
      <c r="B8" s="52" t="s">
        <v>21</v>
      </c>
      <c r="C8" s="52"/>
      <c r="D8" s="52"/>
      <c r="E8" s="53">
        <f>SUM(E9:E12)</f>
        <v>18</v>
      </c>
      <c r="F8" s="53">
        <f>SUM(F9:F12)</f>
        <v>15.399999999999999</v>
      </c>
      <c r="G8" s="53"/>
      <c r="H8" s="53"/>
      <c r="I8" s="53"/>
    </row>
    <row r="9" s="54" customFormat="1" ht="69">
      <c r="A9" s="55">
        <v>1</v>
      </c>
      <c r="B9" s="55" t="s">
        <v>55</v>
      </c>
      <c r="C9" s="56" t="s">
        <v>56</v>
      </c>
      <c r="D9" s="57" t="s">
        <v>57</v>
      </c>
      <c r="E9" s="58">
        <v>1.2</v>
      </c>
      <c r="F9" s="59">
        <v>0.80000000000000004</v>
      </c>
      <c r="G9" s="60"/>
      <c r="H9" s="15" t="s">
        <v>58</v>
      </c>
      <c r="I9" s="55" t="s">
        <v>59</v>
      </c>
    </row>
    <row r="10" s="54" customFormat="1" ht="69">
      <c r="A10" s="55">
        <v>2</v>
      </c>
      <c r="B10" s="55" t="s">
        <v>55</v>
      </c>
      <c r="C10" s="56" t="s">
        <v>60</v>
      </c>
      <c r="D10" s="15" t="s">
        <v>61</v>
      </c>
      <c r="E10" s="58">
        <v>6.2999999999999998</v>
      </c>
      <c r="F10" s="59">
        <v>5.5</v>
      </c>
      <c r="G10" s="60"/>
      <c r="H10" s="15" t="s">
        <v>62</v>
      </c>
      <c r="I10" s="55" t="s">
        <v>59</v>
      </c>
    </row>
    <row r="11" s="54" customFormat="1" ht="69">
      <c r="A11" s="55">
        <v>3</v>
      </c>
      <c r="B11" s="55" t="s">
        <v>55</v>
      </c>
      <c r="C11" s="56" t="s">
        <v>63</v>
      </c>
      <c r="D11" s="15" t="s">
        <v>64</v>
      </c>
      <c r="E11" s="58">
        <v>9.3000000000000007</v>
      </c>
      <c r="F11" s="59">
        <v>7.9000000000000004</v>
      </c>
      <c r="G11" s="60"/>
      <c r="H11" s="15" t="s">
        <v>65</v>
      </c>
      <c r="I11" s="55" t="s">
        <v>59</v>
      </c>
    </row>
    <row r="12" s="54" customFormat="1" ht="86.25">
      <c r="A12" s="55">
        <v>4</v>
      </c>
      <c r="B12" s="61" t="s">
        <v>66</v>
      </c>
      <c r="C12" s="61" t="s">
        <v>67</v>
      </c>
      <c r="D12" s="55" t="s">
        <v>68</v>
      </c>
      <c r="E12" s="59">
        <v>1.2</v>
      </c>
      <c r="F12" s="59">
        <v>1.2</v>
      </c>
      <c r="G12" s="62"/>
      <c r="H12" s="61" t="s">
        <v>69</v>
      </c>
      <c r="I12" s="55" t="s">
        <v>59</v>
      </c>
    </row>
    <row r="13" ht="17.25">
      <c r="A13" s="51" t="s">
        <v>70</v>
      </c>
      <c r="B13" s="52" t="s">
        <v>25</v>
      </c>
      <c r="C13" s="52"/>
      <c r="D13" s="52"/>
      <c r="E13" s="53">
        <f>SUM(E14)</f>
        <v>2.1600000000000001</v>
      </c>
      <c r="F13" s="53">
        <f>SUM(F14)</f>
        <v>2.1600000000000001</v>
      </c>
      <c r="G13" s="53"/>
      <c r="H13" s="53"/>
      <c r="I13" s="53"/>
    </row>
    <row r="14" s="63" customFormat="1" ht="69">
      <c r="A14" s="55">
        <v>5</v>
      </c>
      <c r="B14" s="55" t="s">
        <v>71</v>
      </c>
      <c r="C14" s="55" t="s">
        <v>72</v>
      </c>
      <c r="D14" s="55" t="s">
        <v>73</v>
      </c>
      <c r="E14" s="59">
        <v>2.1600000000000001</v>
      </c>
      <c r="F14" s="59">
        <v>2.1600000000000001</v>
      </c>
      <c r="G14" s="62"/>
      <c r="H14" s="62" t="s">
        <v>74</v>
      </c>
      <c r="I14" s="55" t="s">
        <v>75</v>
      </c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54"/>
      <c r="IB14" s="54"/>
      <c r="IC14" s="54"/>
      <c r="ID14" s="54"/>
      <c r="IE14" s="54"/>
      <c r="IF14" s="54"/>
      <c r="IG14" s="54"/>
      <c r="IH14" s="54"/>
      <c r="II14" s="54"/>
      <c r="IJ14" s="54"/>
      <c r="IK14" s="54"/>
      <c r="IL14" s="54"/>
      <c r="IM14" s="54"/>
      <c r="IN14" s="54"/>
      <c r="IO14" s="54"/>
      <c r="IP14" s="54"/>
    </row>
    <row r="15" ht="17.25">
      <c r="A15" s="51" t="s">
        <v>76</v>
      </c>
      <c r="B15" s="52" t="s">
        <v>77</v>
      </c>
      <c r="C15" s="52"/>
      <c r="D15" s="52"/>
      <c r="E15" s="53">
        <f>SUM(E16)</f>
        <v>0.40000000000000002</v>
      </c>
      <c r="F15" s="53">
        <f>SUM(F16)</f>
        <v>0.40000000000000002</v>
      </c>
      <c r="G15" s="53"/>
      <c r="H15" s="53"/>
      <c r="I15" s="53"/>
    </row>
    <row r="16" s="54" customFormat="1" ht="69">
      <c r="A16" s="64">
        <v>6</v>
      </c>
      <c r="B16" s="15" t="s">
        <v>78</v>
      </c>
      <c r="C16" s="64" t="s">
        <v>79</v>
      </c>
      <c r="D16" s="64" t="s">
        <v>80</v>
      </c>
      <c r="E16" s="65">
        <v>0.40000000000000002</v>
      </c>
      <c r="F16" s="65">
        <v>0.40000000000000002</v>
      </c>
      <c r="G16" s="64"/>
      <c r="H16" s="64" t="s">
        <v>81</v>
      </c>
      <c r="I16" s="55" t="s">
        <v>59</v>
      </c>
    </row>
    <row r="17" ht="17.25">
      <c r="A17" s="51" t="s">
        <v>82</v>
      </c>
      <c r="B17" s="52" t="s">
        <v>31</v>
      </c>
      <c r="C17" s="52"/>
      <c r="D17" s="52"/>
      <c r="E17" s="53">
        <f>SUM(E18)</f>
        <v>0.79100000000000004</v>
      </c>
      <c r="F17" s="53">
        <f>SUM(F18)</f>
        <v>0.79100000000000004</v>
      </c>
      <c r="G17" s="53"/>
      <c r="H17" s="53"/>
      <c r="I17" s="53"/>
    </row>
    <row r="18" s="54" customFormat="1" ht="69">
      <c r="A18" s="55">
        <v>7</v>
      </c>
      <c r="B18" s="55" t="s">
        <v>83</v>
      </c>
      <c r="C18" s="55" t="s">
        <v>84</v>
      </c>
      <c r="D18" s="55" t="s">
        <v>85</v>
      </c>
      <c r="E18" s="59">
        <v>0.79100000000000004</v>
      </c>
      <c r="F18" s="59">
        <f>E18</f>
        <v>0.79100000000000004</v>
      </c>
      <c r="G18" s="66"/>
      <c r="H18" s="62" t="s">
        <v>86</v>
      </c>
      <c r="I18" s="55" t="s">
        <v>59</v>
      </c>
    </row>
    <row r="19" ht="17.25">
      <c r="A19" s="51" t="s">
        <v>87</v>
      </c>
      <c r="B19" s="52" t="s">
        <v>32</v>
      </c>
      <c r="C19" s="52"/>
      <c r="D19" s="52"/>
      <c r="E19" s="53">
        <f>SUM(E20)</f>
        <v>8.8000000000000007</v>
      </c>
      <c r="F19" s="53">
        <f>SUM(F20)</f>
        <v>8.8000000000000007</v>
      </c>
      <c r="G19" s="53"/>
      <c r="H19" s="53"/>
      <c r="I19" s="53"/>
    </row>
    <row r="20" s="54" customFormat="1" ht="69">
      <c r="A20" s="55">
        <v>8</v>
      </c>
      <c r="B20" s="55" t="s">
        <v>88</v>
      </c>
      <c r="C20" s="15" t="s">
        <v>89</v>
      </c>
      <c r="D20" s="15" t="s">
        <v>90</v>
      </c>
      <c r="E20" s="59">
        <v>8.8000000000000007</v>
      </c>
      <c r="F20" s="59">
        <v>8.8000000000000007</v>
      </c>
      <c r="G20" s="66"/>
      <c r="H20" s="67" t="s">
        <v>91</v>
      </c>
      <c r="I20" s="55" t="s">
        <v>59</v>
      </c>
    </row>
    <row r="21" ht="17.25">
      <c r="A21" s="68" t="s">
        <v>92</v>
      </c>
      <c r="B21" s="68"/>
      <c r="C21" s="68"/>
      <c r="D21" s="68"/>
      <c r="E21" s="69">
        <f>E8+E13+E15+E17+E19</f>
        <v>30.151</v>
      </c>
      <c r="F21" s="69">
        <f>F8+F13+F15+F17+F19</f>
        <v>27.550999999999998</v>
      </c>
      <c r="G21" s="70"/>
      <c r="H21" s="71"/>
      <c r="I21" s="71"/>
    </row>
    <row r="22" ht="20.25">
      <c r="D22" s="72"/>
      <c r="E22" s="73"/>
      <c r="F22" s="73"/>
      <c r="G22" s="74"/>
      <c r="H22" s="75"/>
      <c r="I22" s="75"/>
    </row>
    <row r="23">
      <c r="E23" s="76"/>
      <c r="F23" s="76"/>
      <c r="G23" s="75"/>
      <c r="H23" s="77"/>
      <c r="I23" s="77"/>
    </row>
    <row r="24">
      <c r="C24" s="28"/>
      <c r="D24" s="28"/>
      <c r="E24" s="76"/>
      <c r="F24" s="76"/>
      <c r="G24" s="78"/>
      <c r="H24" s="78"/>
      <c r="I24" s="78"/>
    </row>
    <row r="25">
      <c r="C25" s="28"/>
      <c r="D25" s="28"/>
      <c r="H25" s="79"/>
      <c r="I25" s="79"/>
    </row>
  </sheetData>
  <mergeCells count="18">
    <mergeCell ref="A1:I1"/>
    <mergeCell ref="A2:I2"/>
    <mergeCell ref="A3:I3"/>
    <mergeCell ref="B4:H4"/>
    <mergeCell ref="A5:A6"/>
    <mergeCell ref="B5:B6"/>
    <mergeCell ref="C5:C6"/>
    <mergeCell ref="D5:D6"/>
    <mergeCell ref="E5:E6"/>
    <mergeCell ref="F5:G5"/>
    <mergeCell ref="H5:H6"/>
    <mergeCell ref="I5:I6"/>
    <mergeCell ref="B8:D8"/>
    <mergeCell ref="B13:D13"/>
    <mergeCell ref="B15:D15"/>
    <mergeCell ref="B17:D17"/>
    <mergeCell ref="B19:D19"/>
    <mergeCell ref="A21:D21"/>
  </mergeCells>
  <printOptions headings="0" gridLines="0" gridLinesSet="0"/>
  <pageMargins left="0.23622047244094491" right="0.23622047244094491" top="0.74803149606299213" bottom="0.59055118110236238" header="0.23622047244094491" footer="0.19685039370078738"/>
  <pageSetup blackAndWhite="0" cellComments="none" copies="1" draft="0" errors="displayed" firstPageNumber="-1" fitToHeight="0" fitToWidth="0" horizontalDpi="600" orientation="landscape" pageOrder="downThenOver" paperSize="9" scale="95" useFirstPageNumber="0" usePrinterDefaults="1" verticalDpi="600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ONLYOFFICE/5.4.2.54</Application>
  <Company>&lt;arabianhorse&gt;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Quoctd</dc:creator>
  <cp:lastModifiedBy>Lưu Hương Xuân</cp:lastModifiedBy>
  <cp:revision>1</cp:revision>
  <dcterms:created xsi:type="dcterms:W3CDTF">2014-08-22T03:43:50Z</dcterms:created>
  <dcterms:modified xsi:type="dcterms:W3CDTF">2023-06-27T02:28:55Z</dcterms:modified>
</cp:coreProperties>
</file>